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Р-Крестьянская 34" sheetId="1" r:id="rId1"/>
    <sheet name="Р-Крестьянская 34(2019)" sheetId="2" r:id="rId2"/>
    <sheet name="Р-Крестьянская 34(2020)" sheetId="3" r:id="rId3"/>
    <sheet name="Р-Крестьянская 3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34'!#REF!,'Р-Крестьянская 34'!#REF!</definedName>
    <definedName name="Z_6E36EA37_049E_4FAE_B719_2847CD16F858_.wvu.Rows" localSheetId="0" hidden="1">'Р-Крестьянская 34'!$42:$45</definedName>
    <definedName name="Z_73C0D023_21BD_4441_8EFA_957546C15799_.wvu.Cols" localSheetId="0" hidden="1">'Р-Крестьянская 34'!#REF!,'Р-Крестьянская 34'!#REF!</definedName>
    <definedName name="Z_73C0D023_21BD_4441_8EFA_957546C15799_.wvu.Rows" localSheetId="0" hidden="1">'Р-Крестьянская 34'!$42:$45</definedName>
    <definedName name="_xlnm.Print_Area" localSheetId="0">'Р-Крестьянская 34'!$A$1:$K$60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33" i="2"/>
  <c r="F58" i="2"/>
  <c r="F57" i="2"/>
  <c r="F9" i="2"/>
  <c r="G9" i="2"/>
  <c r="E9" i="2"/>
  <c r="G8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6" i="2"/>
  <c r="A2" i="2"/>
  <c r="F52" i="2"/>
  <c r="G21" i="2"/>
  <c r="F21" i="2"/>
  <c r="E21" i="2"/>
  <c r="G16" i="2"/>
  <c r="F16" i="2"/>
  <c r="E16" i="2"/>
  <c r="F26" i="2" l="1"/>
  <c r="F40" i="2"/>
  <c r="F39" i="1"/>
  <c r="F32" i="1"/>
  <c r="F51" i="2" l="1"/>
  <c r="F56" i="2" s="1"/>
  <c r="F59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<sst xmlns="http://schemas.openxmlformats.org/spreadsheetml/2006/main" count="242" uniqueCount="79">
  <si>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</si>
  <si>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</si>
  <si>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</si>
  <si>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</si>
  <si>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</si>
  <si>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</si>
  <si>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</si>
  <si>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</si>
  <si>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</si>
  <si>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</si>
  <si>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</si>
  <si>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</si>
  <si>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</si>
  <si>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</si>
  <si>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</si>
  <si>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</si>
  <si>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</si>
  <si>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</si>
  <si>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</si>
  <si>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</si>
  <si>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</si>
  <si>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</si>
  <si>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</si>
  <si>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</si>
  <si>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</si>
  <si>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</si>
  <si>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</si>
  <si>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</si>
  <si>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</si>
  <si>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</si>
  <si>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</si>
  <si>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</si>
  <si>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</si>
  <si>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</si>
  <si>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</si>
  <si>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</si>
  <si>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</si>
  <si>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</si>
  <si>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34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</si>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</sst>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7">
          <cell r="W87">
            <v>19860.683165072151</v>
          </cell>
          <cell r="X87">
            <v>4103.2711885411036</v>
          </cell>
          <cell r="Y87">
            <v>15623.3799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1153.6000000000001</v>
          </cell>
          <cell r="AN87">
            <v>16040.19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Y87">
            <v>67493.102499444271</v>
          </cell>
          <cell r="BB87">
            <v>0</v>
          </cell>
          <cell r="BC87">
            <v>0</v>
          </cell>
          <cell r="CN87">
            <v>4542.1218816006685</v>
          </cell>
          <cell r="CO87">
            <v>930.936855264222</v>
          </cell>
          <cell r="CP87">
            <v>0</v>
          </cell>
          <cell r="DB87">
            <v>0</v>
          </cell>
          <cell r="DG87">
            <v>3879.504218869426</v>
          </cell>
          <cell r="DU87">
            <v>13887.882867629171</v>
          </cell>
          <cell r="DV87">
            <v>2906.2415267466258</v>
          </cell>
          <cell r="DW87">
            <v>3061.7161999999994</v>
          </cell>
          <cell r="EK87">
            <v>0</v>
          </cell>
          <cell r="EQ87">
            <v>10449.037497860112</v>
          </cell>
          <cell r="FB87">
            <v>60936.519360127437</v>
          </cell>
          <cell r="FC87">
            <v>12438.598725153126</v>
          </cell>
          <cell r="FD87">
            <v>546.63840000000005</v>
          </cell>
          <cell r="FL87">
            <v>0</v>
          </cell>
          <cell r="FS87">
            <v>33730.930177437374</v>
          </cell>
          <cell r="FX87">
            <v>19312.899829914699</v>
          </cell>
          <cell r="FY87">
            <v>3937.3080842685667</v>
          </cell>
          <cell r="FZ87">
            <v>0</v>
          </cell>
          <cell r="GG87">
            <v>0</v>
          </cell>
          <cell r="GL87">
            <v>12628.670906640307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7">
          <cell r="W87">
            <v>6865.3553704722563</v>
          </cell>
          <cell r="X87">
            <v>2107.8918600723368</v>
          </cell>
          <cell r="Y87">
            <v>2404.9882000000002</v>
          </cell>
          <cell r="AK87">
            <v>0</v>
          </cell>
          <cell r="AV87">
            <v>0</v>
          </cell>
          <cell r="AY87">
            <v>31872.675619041835</v>
          </cell>
          <cell r="BM87">
            <v>0</v>
          </cell>
          <cell r="BN87">
            <v>0</v>
          </cell>
          <cell r="CN87">
            <v>5215.2966327310296</v>
          </cell>
          <cell r="CO87">
            <v>1616.741956146619</v>
          </cell>
          <cell r="CP87">
            <v>0</v>
          </cell>
          <cell r="DB87">
            <v>0</v>
          </cell>
          <cell r="DG87">
            <v>7539.1281311243174</v>
          </cell>
          <cell r="DU87">
            <v>20470.198227399716</v>
          </cell>
          <cell r="DV87">
            <v>6310.3565660090335</v>
          </cell>
          <cell r="DW87">
            <v>614.02419999999995</v>
          </cell>
          <cell r="EL87">
            <v>0</v>
          </cell>
          <cell r="EQ87">
            <v>13244.056277225098</v>
          </cell>
          <cell r="FB87">
            <v>61342.99342646372</v>
          </cell>
          <cell r="FC87">
            <v>18671.143687984812</v>
          </cell>
          <cell r="FD87">
            <v>382.79580000000004</v>
          </cell>
          <cell r="FL87">
            <v>0</v>
          </cell>
          <cell r="FS87">
            <v>28016.936361508881</v>
          </cell>
          <cell r="FX87">
            <v>19474.222088741626</v>
          </cell>
          <cell r="FY87">
            <v>5918.1587917741344</v>
          </cell>
          <cell r="FZ87">
            <v>0</v>
          </cell>
          <cell r="GG87">
            <v>18819</v>
          </cell>
          <cell r="GL87">
            <v>10833.098084012177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7">
          <cell r="W87">
            <v>49298.210698723029</v>
          </cell>
          <cell r="X87">
            <v>11209.296743493871</v>
          </cell>
          <cell r="Y87">
            <v>24540.738799999999</v>
          </cell>
          <cell r="AA87">
            <v>4326</v>
          </cell>
          <cell r="AB87">
            <v>0</v>
          </cell>
          <cell r="AC87">
            <v>0</v>
          </cell>
          <cell r="AD87">
            <v>2266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21630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Y87">
            <v>204607.00047132431</v>
          </cell>
          <cell r="BM87">
            <v>0</v>
          </cell>
          <cell r="CN87">
            <v>4722.9514693281744</v>
          </cell>
          <cell r="CO87">
            <v>1464.1149554917342</v>
          </cell>
          <cell r="CP87">
            <v>0</v>
          </cell>
          <cell r="DB87">
            <v>0</v>
          </cell>
          <cell r="DF87">
            <v>4301.6017090621208</v>
          </cell>
          <cell r="DU87">
            <v>22618.448722143447</v>
          </cell>
          <cell r="DV87">
            <v>5835.1285159065192</v>
          </cell>
          <cell r="DW87">
            <v>5015.9558000000006</v>
          </cell>
          <cell r="EK87">
            <v>0</v>
          </cell>
          <cell r="EP87">
            <v>15401.009505883067</v>
          </cell>
          <cell r="FB87">
            <v>60612.099603796334</v>
          </cell>
          <cell r="FC87">
            <v>15952.82511342727</v>
          </cell>
          <cell r="FD87">
            <v>602.42219999999998</v>
          </cell>
          <cell r="FE87">
            <v>0</v>
          </cell>
          <cell r="FL87">
            <v>0</v>
          </cell>
          <cell r="FS87">
            <v>28638.970011365276</v>
          </cell>
          <cell r="FX87">
            <v>15210.526766171915</v>
          </cell>
          <cell r="FY87">
            <v>4125.2869312456405</v>
          </cell>
          <cell r="FZ87">
            <v>228.52080000000004</v>
          </cell>
          <cell r="GG87">
            <v>8223.75</v>
          </cell>
          <cell r="GL87">
            <v>8545.1825344972149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7">
          <cell r="W87">
            <v>5659.0251844169952</v>
          </cell>
          <cell r="X87">
            <v>1337.6836802514413</v>
          </cell>
          <cell r="Y87">
            <v>1103.6553000000001</v>
          </cell>
          <cell r="AV87">
            <v>0</v>
          </cell>
          <cell r="AY87">
            <v>24166.751585802322</v>
          </cell>
          <cell r="BM87">
            <v>1153.6000000000001</v>
          </cell>
          <cell r="BN87">
            <v>0</v>
          </cell>
          <cell r="BO87">
            <v>0</v>
          </cell>
          <cell r="BP87">
            <v>0</v>
          </cell>
          <cell r="CN87">
            <v>5106.9400083994324</v>
          </cell>
          <cell r="CO87">
            <v>1423.341008323875</v>
          </cell>
          <cell r="CP87">
            <v>0</v>
          </cell>
          <cell r="DB87">
            <v>0</v>
          </cell>
          <cell r="DG87">
            <v>4609.2536977369145</v>
          </cell>
          <cell r="DL87">
            <v>0</v>
          </cell>
          <cell r="DP87">
            <v>852.84424999999999</v>
          </cell>
          <cell r="DT87">
            <v>0</v>
          </cell>
          <cell r="DU87">
            <v>27195.206592149545</v>
          </cell>
          <cell r="DV87">
            <v>6393.1506505777324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P87">
            <v>9725.6841056674621</v>
          </cell>
          <cell r="EU87">
            <v>112199.75</v>
          </cell>
          <cell r="EW87">
            <v>1067.0932499999999</v>
          </cell>
          <cell r="EY87">
            <v>0</v>
          </cell>
          <cell r="FA87">
            <v>0</v>
          </cell>
          <cell r="FL87">
            <v>0</v>
          </cell>
          <cell r="FS87">
            <v>0</v>
          </cell>
          <cell r="FV87">
            <v>42518.580000000009</v>
          </cell>
          <cell r="FZ87">
            <v>223.3725</v>
          </cell>
          <cell r="GG87">
            <v>0</v>
          </cell>
          <cell r="GL8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88671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763551.39</v>
      </c>
      <c r="F9" s="17">
        <f t="shared" ref="F9:G9" si="0">SUM(F10:F14)</f>
        <v>654350.30999999994</v>
      </c>
      <c r="G9" s="17">
        <f t="shared" si="0"/>
        <v>324769.37</v>
      </c>
    </row>
    <row r="10" spans="1:7" ht="13.2" customHeight="1" x14ac:dyDescent="0.3">
      <c r="A10" s="50" t="s">
        <v>9</v>
      </c>
      <c r="B10" s="51"/>
      <c r="C10" s="51"/>
      <c r="D10" s="52"/>
      <c r="E10" s="18">
        <v>478277.57</v>
      </c>
      <c r="F10" s="18">
        <v>419164.3</v>
      </c>
      <c r="G10" s="19">
        <v>190990.87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46582.93</v>
      </c>
      <c r="F12" s="18">
        <v>43231.66</v>
      </c>
      <c r="G12" s="19">
        <v>21185.45</v>
      </c>
    </row>
    <row r="13" spans="1:7" ht="13.5" customHeight="1" x14ac:dyDescent="0.3">
      <c r="A13" s="50" t="s">
        <v>12</v>
      </c>
      <c r="B13" s="51"/>
      <c r="C13" s="51"/>
      <c r="D13" s="52"/>
      <c r="E13" s="18">
        <v>90149.24</v>
      </c>
      <c r="F13" s="18">
        <v>80020.75</v>
      </c>
      <c r="G13" s="19">
        <v>39474.07</v>
      </c>
    </row>
    <row r="14" spans="1:7" ht="14.4" customHeight="1" x14ac:dyDescent="0.3">
      <c r="A14" s="43" t="s">
        <v>13</v>
      </c>
      <c r="B14" s="43"/>
      <c r="C14" s="43"/>
      <c r="D14" s="43"/>
      <c r="E14" s="18">
        <v>148541.65</v>
      </c>
      <c r="F14" s="18">
        <v>111933.6</v>
      </c>
      <c r="G14" s="19">
        <v>73118.98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253143.18</v>
      </c>
      <c r="F15" s="17">
        <f t="shared" ref="F15:G15" si="1">SUM(F16:F19)</f>
        <v>222555.16999999998</v>
      </c>
      <c r="G15" s="17">
        <f t="shared" si="1"/>
        <v>83495.09</v>
      </c>
    </row>
    <row r="16" spans="1:7" ht="33.6" customHeight="1" x14ac:dyDescent="0.3">
      <c r="A16" s="56" t="s">
        <v>43</v>
      </c>
      <c r="B16" s="57"/>
      <c r="C16" s="57"/>
      <c r="D16" s="58"/>
      <c r="E16" s="18">
        <v>247372.56</v>
      </c>
      <c r="F16" s="18">
        <v>217781.27</v>
      </c>
      <c r="G16" s="19">
        <v>81674.44</v>
      </c>
    </row>
    <row r="17" spans="1:13" ht="15.6" x14ac:dyDescent="0.3">
      <c r="A17" s="43" t="s">
        <v>44</v>
      </c>
      <c r="B17" s="43"/>
      <c r="C17" s="43"/>
      <c r="D17" s="43"/>
      <c r="E17" s="18">
        <v>519</v>
      </c>
      <c r="F17" s="18">
        <v>430.4</v>
      </c>
      <c r="G17" s="19">
        <v>168.42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5251.62</v>
      </c>
      <c r="F19" s="18">
        <v>4343.5</v>
      </c>
      <c r="G19" s="19">
        <v>1652.23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1829.52</v>
      </c>
      <c r="F20" s="36">
        <f t="shared" ref="F20:G20" si="2">F21</f>
        <v>1924.97</v>
      </c>
      <c r="G20" s="36">
        <f t="shared" si="2"/>
        <v>1030.31</v>
      </c>
    </row>
    <row r="21" spans="1:13" ht="15.6" x14ac:dyDescent="0.3">
      <c r="A21" s="43" t="s">
        <v>15</v>
      </c>
      <c r="B21" s="43"/>
      <c r="C21" s="43"/>
      <c r="D21" s="43"/>
      <c r="E21" s="18">
        <v>1829.52</v>
      </c>
      <c r="F21" s="18">
        <v>1924.97</v>
      </c>
      <c r="G21" s="19">
        <v>1030.31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-584619.75785302231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123120.62675305753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нар'!W87</f>
        <v>19860.683165072151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нар'!X87</f>
        <v>4103.2711885411036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нар'!Y87</f>
        <v>15623.3799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нар'!AA87+'[1]УК ВР декабрь нар'!AB87+'[1]УК ВР декабрь нар'!AC87+'[1]УК ВР декабрь нар'!AD87+'[1]УК ВР декабрь нар'!AE87+'[1]УК ВР декабрь нар'!AF87+'[1]УК ВР декабрь нар'!AG87+'[1]УК ВР декабрь нар'!AH87+'[1]УК ВР декабрь нар'!AJ87+'[1]УК ВР декабрь нар'!AL87+'[1]УК ВР декабрь нар'!AN87+'[1]УК ВР декабрь нар'!AO87+'[1]УК ВР декабрь нар'!AP87+'[1]УК ВР декабрь нар'!AQ87+'[1]УК ВР декабрь нар'!AR87+'[1]УК ВР декабрь нар'!AT87</f>
        <v>16040.19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нар'!AY87</f>
        <v>67493.102499444271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SUM(F34:F38)+8865.84</f>
        <v>49676.881047970222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нар'!CN87+'[1]УК ВР декабрь нар'!DU87</f>
        <v>18430.00474922984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нар'!CO87+'[1]УК ВР декабрь нар'!DV87</f>
        <v>3837.1783820108476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нар'!CP87+'[1]УК ВР декабрь нар'!DW87</f>
        <v>3061.7161999999994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нар'!AI87+'[1]УК ВР декабрь нар'!AJ87+'[1]УК ВР декабрь нар'!AS87+'[1]УК ВР декабрь нар'!BC87+'[1]УК ВР декабрь нар'!DB87+'[1]УК ВР декабрь нар'!EK87+'[1]УК ВР декабрь нар'!AM87</f>
        <v>1153.6000000000001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нар'!DG87+'[1]УК ВР декабрь нар'!EQ87</f>
        <v>14328.541716729538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SUM(F40:F48)+22528.19</f>
        <v>166059.75548354149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нар'!FB87+'[1]УК ВР декабрь нар'!FX87</f>
        <v>80249.419190042128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нар'!FC87+'[1]УК ВР декабрь нар'!FY87</f>
        <v>16375.906809421693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нар'!FD87+'[1]УК ВР декабрь нар'!FZ87</f>
        <v>546.63840000000005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нар'!GG87+'[1]УК ВР декабрь нар'!FL87+'[1]УК ВР декабрь нар'!BB87+'[1]УК ВР декабрь нар'!AK87</f>
        <v>0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нар'!FS87+'[1]УК ВР декабрь нар'!GL87</f>
        <v>46359.60108407768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338857.26328456926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47478.94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26003.84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21475.1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386336.20328456926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247372.56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217781.27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-723583.40113759157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34'!A2:G2</f>
        <v>перед собственниками дома по адресу: ул. Р-Крестьянская 34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34'!G6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34'!G8</f>
        <v>задолженность с нарастающим итогом с -01.09.2010г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547380.36</v>
      </c>
      <c r="F9" s="17">
        <f t="shared" ref="F9:G9" si="0">SUM(F10:F15)</f>
        <v>723849.47</v>
      </c>
      <c r="G9" s="17">
        <f t="shared" si="0"/>
        <v>148300.25999999998</v>
      </c>
    </row>
    <row r="10" spans="1:7" ht="15.6" x14ac:dyDescent="0.3">
      <c r="A10" s="50" t="s">
        <v>9</v>
      </c>
      <c r="B10" s="51"/>
      <c r="C10" s="51"/>
      <c r="D10" s="52"/>
      <c r="E10" s="18">
        <v>283899.96000000002</v>
      </c>
      <c r="F10" s="18">
        <v>417510.73</v>
      </c>
      <c r="G10" s="19">
        <v>57380.1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48239.92</v>
      </c>
      <c r="F12" s="18">
        <v>48672.36</v>
      </c>
      <c r="G12" s="19">
        <v>20753.009999999998</v>
      </c>
    </row>
    <row r="13" spans="1:7" ht="15.6" x14ac:dyDescent="0.3">
      <c r="A13" s="50" t="s">
        <v>12</v>
      </c>
      <c r="B13" s="51"/>
      <c r="C13" s="51"/>
      <c r="D13" s="52"/>
      <c r="E13" s="18">
        <v>87435.08</v>
      </c>
      <c r="F13" s="18">
        <v>90648.51</v>
      </c>
      <c r="G13" s="19">
        <v>36260.639999999999</v>
      </c>
    </row>
    <row r="14" spans="1:7" ht="15.6" x14ac:dyDescent="0.3">
      <c r="A14" s="43" t="s">
        <v>13</v>
      </c>
      <c r="B14" s="43"/>
      <c r="C14" s="43"/>
      <c r="D14" s="43"/>
      <c r="E14" s="18">
        <v>93146.67</v>
      </c>
      <c r="F14" s="18">
        <v>137513.5</v>
      </c>
      <c r="G14" s="19">
        <v>28752.15</v>
      </c>
    </row>
    <row r="15" spans="1:7" ht="15.6" x14ac:dyDescent="0.3">
      <c r="A15" s="50" t="s">
        <v>68</v>
      </c>
      <c r="B15" s="51"/>
      <c r="C15" s="51"/>
      <c r="D15" s="52"/>
      <c r="E15" s="18">
        <v>34658.730000000003</v>
      </c>
      <c r="F15" s="18">
        <v>29504.37</v>
      </c>
      <c r="G15" s="19">
        <v>5154.3599999999997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229129.38</v>
      </c>
      <c r="F16" s="17">
        <f>SUM(F17:F20)</f>
        <v>260224.54</v>
      </c>
      <c r="G16" s="17">
        <f>SUM(G17:G20)</f>
        <v>57960.67</v>
      </c>
    </row>
    <row r="17" spans="1:12" ht="15.6" x14ac:dyDescent="0.3">
      <c r="A17" s="95" t="s">
        <v>43</v>
      </c>
      <c r="B17" s="96"/>
      <c r="C17" s="96"/>
      <c r="D17" s="97"/>
      <c r="E17" s="18">
        <v>223034.22</v>
      </c>
      <c r="F17" s="18">
        <v>253827.93</v>
      </c>
      <c r="G17" s="19">
        <v>56441.47</v>
      </c>
    </row>
    <row r="18" spans="1:12" ht="15.6" x14ac:dyDescent="0.3">
      <c r="A18" s="43" t="s">
        <v>55</v>
      </c>
      <c r="B18" s="43"/>
      <c r="C18" s="43"/>
      <c r="D18" s="43"/>
      <c r="E18" s="18">
        <v>583.91999999999996</v>
      </c>
      <c r="F18" s="18">
        <v>601.41</v>
      </c>
      <c r="G18" s="19">
        <v>150.93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5511.24</v>
      </c>
      <c r="F20" s="18">
        <v>5795.2</v>
      </c>
      <c r="G20" s="19">
        <v>1368.27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1067.22</v>
      </c>
      <c r="F21" s="17">
        <f>SUM(F22)</f>
        <v>1525.79</v>
      </c>
      <c r="G21" s="17">
        <f>SUM(G22)</f>
        <v>571.74</v>
      </c>
    </row>
    <row r="22" spans="1:12" ht="15.6" x14ac:dyDescent="0.3">
      <c r="A22" s="43" t="s">
        <v>15</v>
      </c>
      <c r="B22" s="43"/>
      <c r="C22" s="43"/>
      <c r="D22" s="43"/>
      <c r="E22" s="18">
        <v>1067.22</v>
      </c>
      <c r="F22" s="18">
        <v>1525.79</v>
      </c>
      <c r="G22" s="19">
        <v>571.74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'Р-Крестьянская 34'!F58</f>
        <v>-723583.40113759157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43250.91104958643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нар'!W87</f>
        <v>6865.3553704722563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нар'!X87</f>
        <v>2107.8918600723368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нар'!Y87</f>
        <v>2404.9882000000002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нар'!AV87+'[2]УК ВР декабрь нар'!BN87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нар'!AY87</f>
        <v>31872.675619041835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SUM(F35:F39)+7160.62</f>
        <v>62170.421990635819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нар'!CN87+'[2]УК ВР декабрь нар'!DU87</f>
        <v>25685.494860130748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нар'!CO87+'[2]УК ВР декабрь нар'!DV87</f>
        <v>7927.098522155653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нар'!CP87+'[2]УК ВР декабрь нар'!DW87</f>
        <v>614.02419999999995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нар'!BM87+'[2]УК ВР декабрь нар'!DB87+'[2]УК ВР декабрь нар'!EL87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нар'!DG87+'[2]УК ВР декабрь нар'!EQ87</f>
        <v>20783.184408349414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163458.34824048536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нар'!FB87+'[2]УК ВР декабрь нар'!FX87</f>
        <v>80817.215515205346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нар'!FC87+'[2]УК ВР декабрь нар'!FY87</f>
        <v>24589.302479758946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нар'!FD87+'[2]УК ВР декабрь нар'!FZ87</f>
        <v>382.79580000000004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нар'!GG87+'[2]УК ВР декабрь нар'!FL87+'[2]УК ВР декабрь нар'!AK87</f>
        <v>18819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нар'!FS87+'[2]УК ВР декабрь нар'!GL87</f>
        <v>38850.034445521058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268879.68128070759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43035.95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19888.55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23147.4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311915.6312807076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223034.22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253827.93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-812464.81241829926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34'!A2:G2</f>
        <v>перед собственниками дома по адресу: ул. Р-Крестьянская 34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34'!G6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34'!G8</f>
        <v>задолженность с нарастающим итогом с -01.09.2010г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92862.88</v>
      </c>
      <c r="F9" s="17">
        <f t="shared" ref="F9:G9" si="0">SUM(F10:F15)</f>
        <v>79369.73</v>
      </c>
      <c r="G9" s="17">
        <f t="shared" si="0"/>
        <v>161793.41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2402.31</v>
      </c>
      <c r="G10" s="19">
        <v>54977.79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33239.43</v>
      </c>
      <c r="F12" s="18">
        <v>27730.16</v>
      </c>
      <c r="G12" s="19">
        <v>26262.28</v>
      </c>
    </row>
    <row r="13" spans="1:7" ht="15.6" x14ac:dyDescent="0.3">
      <c r="A13" s="50" t="s">
        <v>12</v>
      </c>
      <c r="B13" s="51"/>
      <c r="C13" s="51"/>
      <c r="D13" s="52"/>
      <c r="E13" s="18">
        <v>60772.65</v>
      </c>
      <c r="F13" s="18">
        <v>50385.4</v>
      </c>
      <c r="G13" s="19">
        <v>46647.89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1.06</v>
      </c>
      <c r="G14" s="19">
        <v>28751.09</v>
      </c>
    </row>
    <row r="15" spans="1:7" ht="15.6" x14ac:dyDescent="0.3">
      <c r="A15" s="50" t="s">
        <v>68</v>
      </c>
      <c r="B15" s="51"/>
      <c r="C15" s="51"/>
      <c r="D15" s="52"/>
      <c r="E15" s="18">
        <v>-1149.2</v>
      </c>
      <c r="F15" s="18">
        <v>-1149.2</v>
      </c>
      <c r="G15" s="19">
        <v>5154.3599999999997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228118.95</v>
      </c>
      <c r="F16" s="17">
        <f>SUM(F17:F20)</f>
        <v>218938.8</v>
      </c>
      <c r="G16" s="17">
        <f>SUM(G17:G20)</f>
        <v>67132.900000000009</v>
      </c>
    </row>
    <row r="17" spans="1:12" ht="23.25" customHeight="1" x14ac:dyDescent="0.3">
      <c r="A17" s="95" t="s">
        <v>43</v>
      </c>
      <c r="B17" s="96"/>
      <c r="C17" s="96"/>
      <c r="D17" s="97"/>
      <c r="E17" s="18">
        <v>221764.23</v>
      </c>
      <c r="F17" s="18">
        <v>212922.02</v>
      </c>
      <c r="G17" s="19">
        <v>65275.76</v>
      </c>
    </row>
    <row r="18" spans="1:12" ht="15.6" x14ac:dyDescent="0.3">
      <c r="A18" s="43" t="s">
        <v>55</v>
      </c>
      <c r="B18" s="43"/>
      <c r="C18" s="43"/>
      <c r="D18" s="43"/>
      <c r="E18" s="18">
        <v>648.84</v>
      </c>
      <c r="F18" s="18">
        <v>619.23</v>
      </c>
      <c r="G18" s="19">
        <v>180.54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5705.88</v>
      </c>
      <c r="F20" s="18">
        <v>5397.55</v>
      </c>
      <c r="G20" s="19">
        <v>1676.6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0.14000000000000001</v>
      </c>
      <c r="G21" s="17">
        <f>SUM(G22)</f>
        <v>571.6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0.14000000000000001</v>
      </c>
      <c r="G22" s="19">
        <v>571.6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'Р-Крестьянская 34(2019)'!F59</f>
        <v>-812464.81241829926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296247.24671354122</v>
      </c>
    </row>
    <row r="27" spans="1:12" ht="64.95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нар'!W87</f>
        <v>49298.210698723029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нар'!X87</f>
        <v>11209.296743493871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нар'!Y87</f>
        <v>24540.738799999999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нар'!AA87+'[3]УК ВР декабрь нар'!AB87+'[3]УК ВР декабрь нар'!AC87+'[3]УК ВР декабрь нар'!AD87+'[3]УК ВР декабрь нар'!AE87+'[3]УК ВР декабрь нар'!AF87+'[3]УК ВР декабрь нар'!AG87+'[3]УК ВР декабрь нар'!AH87+'[3]УК ВР декабрь нар'!AJ87+'[3]УК ВР декабрь нар'!AL87+'[3]УК ВР декабрь нар'!AN87+'[3]УК ВР декабрь нар'!AO87+'[3]УК ВР декабрь нар'!AP87+'[3]УК ВР декабрь нар'!AQ87+'[3]УК ВР декабрь нар'!AR87+'[3]УК ВР декабрь нар'!AT87</f>
        <v>6592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нар'!AY87</f>
        <v>204607.00047132431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SUM(F35:F39)+6327.02</f>
        <v>87316.230677815067</v>
      </c>
    </row>
    <row r="34" spans="1:12" ht="81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нар'!CN87+'[3]УК ВР декабрь нар'!DU87</f>
        <v>27341.400191471621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нар'!CO87+'[3]УК ВР декабрь нар'!DV87</f>
        <v>7299.243471398253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нар'!CP87+'[3]УК ВР декабрь нар'!DW87</f>
        <v>5015.9558000000006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нар'!AI87+'[3]УК ВР декабрь нар'!AJ87+'[3]УК ВР декабрь нар'!AS87+'[3]УК ВР декабрь нар'!BM87+'[3]УК ВР декабрь нар'!DB87+'[3]УК ВР декабрь нар'!EK87+'[3]УК ВР декабрь нар'!AM87</f>
        <v>21630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нар'!DF87+'[3]УК ВР декабрь нар'!EP87</f>
        <v>19702.611214945187</v>
      </c>
    </row>
    <row r="40" spans="1:12" ht="67.2" customHeight="1" x14ac:dyDescent="0.3">
      <c r="A40" s="84" t="s">
        <v>74</v>
      </c>
      <c r="B40" s="85"/>
      <c r="C40" s="85"/>
      <c r="D40" s="85"/>
      <c r="E40" s="86"/>
      <c r="F40" s="27">
        <f>SUM(F41:F49)</f>
        <v>142139.58396050363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нар'!FB87+'[3]УК ВР декабрь нар'!FX87</f>
        <v>75822.626369968246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нар'!FC87+'[3]УК ВР декабрь нар'!FY87</f>
        <v>20078.112044672911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нар'!FD87+'[3]УК ВР декабрь нар'!FZ87</f>
        <v>830.94299999999998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нар'!GG87+'[3]УК ВР декабрь нар'!FL87+'[3]УК ВР декабрь нар'!FE87+'[3]УК ВР декабрь нар'!AK87</f>
        <v>8223.75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нар'!FS87+'[3]УК ВР декабрь нар'!GL87</f>
        <v>37184.152545862489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525703.06135185994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31092.769999999997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8483.4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22609.37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556795.83135185996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221764.23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212922.02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-1147496.4137701592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'Р-Крестьянская 34'!A2:G2</f>
        <v>перед собственниками дома по адресу: ул. Р-Крестьянская 34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34'!G6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34'!G8</f>
        <v>задолженность с нарастающим итогом с -01.09.2010г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-124.67</v>
      </c>
      <c r="F9" s="17">
        <f t="shared" ref="F9:G9" si="0">SUM(F10:F15)</f>
        <v>20947.73</v>
      </c>
      <c r="G9" s="17">
        <f t="shared" si="0"/>
        <v>140721.01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5026.3100000000004</v>
      </c>
      <c r="G10" s="19">
        <v>49951.48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-48.97</v>
      </c>
      <c r="F12" s="18">
        <v>3162.77</v>
      </c>
      <c r="G12" s="19">
        <v>23050.54</v>
      </c>
    </row>
    <row r="13" spans="1:7" ht="15.6" x14ac:dyDescent="0.3">
      <c r="A13" s="50" t="s">
        <v>12</v>
      </c>
      <c r="B13" s="51"/>
      <c r="C13" s="51"/>
      <c r="D13" s="52"/>
      <c r="E13" s="18">
        <v>-75.7</v>
      </c>
      <c r="F13" s="18">
        <v>7189.14</v>
      </c>
      <c r="G13" s="19">
        <v>39383.050000000003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4748.53</v>
      </c>
      <c r="G14" s="19">
        <v>24002.560000000001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820.98</v>
      </c>
      <c r="G15" s="19">
        <v>4333.38</v>
      </c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229628.24999999997</v>
      </c>
      <c r="F16" s="17">
        <f t="shared" ref="F16:G16" si="1">SUM(F17:F20)</f>
        <v>228075.93000000002</v>
      </c>
      <c r="G16" s="17">
        <f t="shared" si="1"/>
        <v>75882.140000000014</v>
      </c>
    </row>
    <row r="17" spans="1:12" ht="47.4" customHeight="1" x14ac:dyDescent="0.3">
      <c r="A17" s="98" t="s">
        <v>78</v>
      </c>
      <c r="B17" s="99"/>
      <c r="C17" s="99"/>
      <c r="D17" s="100"/>
      <c r="E17" s="18">
        <v>223065.95999999996</v>
      </c>
      <c r="F17" s="18">
        <v>221504.62000000002</v>
      </c>
      <c r="G17" s="19">
        <v>74034.02</v>
      </c>
    </row>
    <row r="18" spans="1:12" ht="15.6" x14ac:dyDescent="0.3">
      <c r="A18" s="43" t="s">
        <v>55</v>
      </c>
      <c r="B18" s="43"/>
      <c r="C18" s="43"/>
      <c r="D18" s="43"/>
      <c r="E18" s="18">
        <v>639.48</v>
      </c>
      <c r="F18" s="18">
        <v>640.25</v>
      </c>
      <c r="G18" s="19">
        <v>179.77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5922.81</v>
      </c>
      <c r="F20" s="18">
        <v>5931.06</v>
      </c>
      <c r="G20" s="19">
        <v>1668.35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'Р-Крестьянская 34(2020)'!F59</f>
        <v>-1147496.4137701592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33420.715750470757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нар'!W87</f>
        <v>5659.0251844169952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нар'!X87</f>
        <v>1337.6836802514413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нар'!Y87+'[4]УК ВР декабрь нар'!DX87</f>
        <v>1103.6553000000001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нар'!AV87+'[4]УК ВР декабрь нар'!BM87+'[4]УК ВР декабрь нар'!BN87+'[4]УК ВР декабрь нар'!BO87+'[4]УК ВР декабрь нар'!BP87+'[4]УК ВР декабрь нар'!EG87+'[4]УК ВР декабрь нар'!EH87+'[4]УК ВР декабрь нар'!EI87+'[4]УК ВР декабрь нар'!EJ87</f>
        <v>1153.6000000000001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нар'!AY87</f>
        <v>24166.751585802322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SUM(F35:F39)+4690.22</f>
        <v>59996.640312854965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нар'!CN87+'[4]УК ВР декабрь нар'!DU87</f>
        <v>32302.146600548978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нар'!CO87+'[4]УК ВР декабрь нар'!DV87</f>
        <v>7816.4916589016075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нар'!CP87+'[4]УК ВР декабрь нар'!DL87+'[4]УК ВР декабрь нар'!DP87+'[4]УК ВР декабрь нар'!DT87</f>
        <v>852.84424999999999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нар'!DB87+'[4]УК ВР декабрь нар'!DY87+'[4]УК ВР декабрь нар'!DZ87+'[4]УК ВР декабрь нар'!EA87+'[4]УК ВР декабрь нар'!EB87+'[4]УК ВР декабрь нар'!EC87+'[4]УК ВР декабрь нар'!ED87+'[4]УК ВР декабрь нар'!EE87+'[4]УК ВР декабрь нар'!EF87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нар'!DG87+'[4]УК ВР декабрь нар'!EP87</f>
        <v>14334.937803404377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156008.79575000002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нар'!$EU87+'[4]УК ВР декабрь нар'!FV87+'[4]УК ВР декабрь нар'!EY87</f>
        <v>154718.33000000002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нар'!EW87+'[4]УК ВР декабрь нар'!FA87+'[4]УК ВР декабрь нар'!FZ87</f>
        <v>1290.4657499999998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нар'!FL87+'[4]УК ВР декабрь нар'!GG87</f>
        <v>0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нар'!FS87+'[4]УК ВР декабрь нар'!GL87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249426.15181332573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29474.350000000002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6018.29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23456.06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278900.50181332574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223065.95999999996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221504.62000000002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-1203330.9555834851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34</vt:lpstr>
      <vt:lpstr>Р-Крестьянская 34(2019)</vt:lpstr>
      <vt:lpstr>Р-Крестьянская 34(2020)</vt:lpstr>
      <vt:lpstr>Р-Крестьянская 34(2021)</vt:lpstr>
      <vt:lpstr>'Р-Крестьянская 34'!Область_печати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2018-04-05T12:37:47Z</cp:lastPrinted>
  <dcterms:created xsi:type="dcterms:W3CDTF">2013-05-24T09:13:10Z</dcterms:created>
  <dcterms:modified xsi:type="dcterms:W3CDTF">2022-04-14T09:08:57Z</dcterms:modified>
</cp:coreProperties>
</file>